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VKJ2025/202511330/Pirkimo inicijavimas/Užsakovo dokumentai/1. Pirkimo dokumentai/"/>
    </mc:Choice>
  </mc:AlternateContent>
  <xr:revisionPtr revIDLastSave="0" documentId="13_ncr:1_{413CC897-821E-4E2E-9769-7FB34F8DD960}" xr6:coauthVersionLast="47" xr6:coauthVersionMax="47" xr10:uidLastSave="{00000000-0000-0000-0000-000000000000}"/>
  <bookViews>
    <workbookView xWindow="-120" yWindow="-120" windowWidth="29040" windowHeight="15720" xr2:uid="{B252ED48-9BB2-42E0-A39E-503DDC165E22}"/>
  </bookViews>
  <sheets>
    <sheet name="II objekto dalis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8" i="5" l="1"/>
  <c r="I80" i="5" s="1"/>
  <c r="I58" i="5"/>
  <c r="I7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77" i="5"/>
  <c r="I76" i="5"/>
  <c r="I75" i="5"/>
  <c r="I74" i="5"/>
  <c r="I73" i="5"/>
  <c r="I72" i="5"/>
  <c r="I55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</calcChain>
</file>

<file path=xl/sharedStrings.xml><?xml version="1.0" encoding="utf-8"?>
<sst xmlns="http://schemas.openxmlformats.org/spreadsheetml/2006/main" count="392" uniqueCount="146">
  <si>
    <t>Pasiūlymo priedas</t>
  </si>
  <si>
    <t>PASIŪLYMO KAINA</t>
  </si>
  <si>
    <t>Eil. Nr.</t>
  </si>
  <si>
    <t>1 mato vieneto įkainis, EUR be PVM</t>
  </si>
  <si>
    <t>A</t>
  </si>
  <si>
    <t>B</t>
  </si>
  <si>
    <t>C</t>
  </si>
  <si>
    <t>D</t>
  </si>
  <si>
    <t>E</t>
  </si>
  <si>
    <t>F</t>
  </si>
  <si>
    <t>G</t>
  </si>
  <si>
    <t>H=C*G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</si>
  <si>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</si>
  <si>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</si>
  <si>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</si>
  <si>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1 mato vienetas</t>
  </si>
  <si>
    <t>Prekių pavadinimas</t>
  </si>
  <si>
    <t>Vnt.</t>
  </si>
  <si>
    <t>Preliminarus kiekis Sutarties galiojimo laikotarpiu</t>
  </si>
  <si>
    <t>Siūlomų Prekių gamintojas</t>
  </si>
  <si>
    <t>Techninės Prekės charakteristikos, nurodytos Techinėnėje specifikacijoje</t>
  </si>
  <si>
    <t>Paslaugų pavadinimas</t>
  </si>
  <si>
    <t>(įrašyti)</t>
  </si>
  <si>
    <t>F=D*E</t>
  </si>
  <si>
    <t>Prekių Kaina, EUR be PVM</t>
  </si>
  <si>
    <r>
      <t xml:space="preserve">Bendra Pasiūlymo kaina EUR be PVM
</t>
    </r>
    <r>
      <rPr>
        <i/>
        <sz val="10"/>
        <color theme="1"/>
        <rFont val="Arial"/>
        <family val="2"/>
        <charset val="186"/>
      </rPr>
      <t>Bendra Pasiūlymo kaina EUR be PVM= Bendra Prekių kaina EUR be PVM + Bendra Paslaugų kaina EUR be PVM</t>
    </r>
  </si>
  <si>
    <t>Paslaugų Kaina, EUR be PVM</t>
  </si>
  <si>
    <t>Val.</t>
  </si>
  <si>
    <t>II OBJEKTO DALIS</t>
  </si>
  <si>
    <r>
      <t xml:space="preserve">2108 Jungties mova </t>
    </r>
    <r>
      <rPr>
        <sz val="10"/>
        <color theme="1"/>
        <rFont val="Arial"/>
        <family val="2"/>
        <charset val="186"/>
      </rPr>
      <t>(arba lygiavertė)</t>
    </r>
  </si>
  <si>
    <r>
      <t xml:space="preserve">2128 Jungtis </t>
    </r>
    <r>
      <rPr>
        <sz val="10"/>
        <color theme="1"/>
        <rFont val="Arial"/>
        <family val="2"/>
        <charset val="186"/>
      </rPr>
      <t>(arba lygiavertis)</t>
    </r>
  </si>
  <si>
    <r>
      <t xml:space="preserve">2111 Žarna </t>
    </r>
    <r>
      <rPr>
        <sz val="10"/>
        <color theme="1"/>
        <rFont val="Arial"/>
        <family val="2"/>
        <charset val="186"/>
      </rPr>
      <t>(arba lygiavertė)</t>
    </r>
  </si>
  <si>
    <r>
      <t xml:space="preserve">42029 Celiuliozės filtras </t>
    </r>
    <r>
      <rPr>
        <sz val="10"/>
        <color theme="1"/>
        <rFont val="Arial"/>
        <family val="2"/>
        <charset val="186"/>
      </rPr>
      <t>(arba lygiavertis)</t>
    </r>
  </si>
  <si>
    <r>
      <t>42027 HEPA filtras</t>
    </r>
    <r>
      <rPr>
        <sz val="10"/>
        <color theme="1"/>
        <rFont val="Arial"/>
        <family val="2"/>
        <charset val="186"/>
      </rPr>
      <t xml:space="preserve"> (arba lygiavertis)</t>
    </r>
  </si>
  <si>
    <r>
      <t xml:space="preserve">42291 Maišai (10 vnt. pakuotė) </t>
    </r>
    <r>
      <rPr>
        <sz val="10"/>
        <color theme="1"/>
        <rFont val="Arial"/>
        <family val="2"/>
        <charset val="186"/>
      </rPr>
      <t>(arba lygiavertis)</t>
    </r>
  </si>
  <si>
    <r>
      <t xml:space="preserve">H6 jonų mainų filtras EJ-5000-0 </t>
    </r>
    <r>
      <rPr>
        <sz val="10"/>
        <color theme="1"/>
        <rFont val="Arial"/>
        <family val="2"/>
        <charset val="186"/>
      </rPr>
      <t>(arba lygiavertis)</t>
    </r>
  </si>
  <si>
    <r>
      <t xml:space="preserve">A2 anglies filtras EO-MA-12 </t>
    </r>
    <r>
      <rPr>
        <sz val="10"/>
        <color theme="1"/>
        <rFont val="Arial"/>
        <family val="2"/>
        <charset val="186"/>
      </rPr>
      <t>(arba lygiavertis)</t>
    </r>
  </si>
  <si>
    <r>
      <t xml:space="preserve">Manometras EN837 </t>
    </r>
    <r>
      <rPr>
        <sz val="10"/>
        <color theme="1"/>
        <rFont val="Arial"/>
        <family val="2"/>
        <charset val="186"/>
      </rPr>
      <t>(arba lygiavertis)</t>
    </r>
  </si>
  <si>
    <r>
      <t xml:space="preserve">Jungtis A-KR-TOF-100 </t>
    </r>
    <r>
      <rPr>
        <sz val="10"/>
        <color theme="1"/>
        <rFont val="Arial"/>
        <family val="2"/>
        <charset val="186"/>
      </rPr>
      <t>(arba lygiavertė)</t>
    </r>
  </si>
  <si>
    <r>
      <t xml:space="preserve">Jungtis W-KR-ELMSX-0 </t>
    </r>
    <r>
      <rPr>
        <sz val="10"/>
        <color theme="1"/>
        <rFont val="Arial"/>
        <family val="2"/>
        <charset val="186"/>
      </rPr>
      <t>(arba lygiavertė)</t>
    </r>
  </si>
  <si>
    <r>
      <t xml:space="preserve">Spiralinė žarna A-KR-001B </t>
    </r>
    <r>
      <rPr>
        <sz val="10"/>
        <color theme="1"/>
        <rFont val="Arial"/>
        <family val="2"/>
        <charset val="186"/>
      </rPr>
      <t>(arba lygiavertė)</t>
    </r>
  </si>
  <si>
    <r>
      <t xml:space="preserve">Vandens čiaupas A-KR-TOF-001 </t>
    </r>
    <r>
      <rPr>
        <sz val="10"/>
        <color theme="1"/>
        <rFont val="Arial"/>
        <family val="2"/>
        <charset val="186"/>
      </rPr>
      <t>(arba lygiavertis)</t>
    </r>
  </si>
  <si>
    <r>
      <t xml:space="preserve">Slėgio bakas ZC-0010 </t>
    </r>
    <r>
      <rPr>
        <sz val="10"/>
        <color theme="1"/>
        <rFont val="Arial"/>
        <family val="2"/>
        <charset val="186"/>
      </rPr>
      <t>(arba lygiavertis)</t>
    </r>
  </si>
  <si>
    <r>
      <t xml:space="preserve">Durų tarpinė </t>
    </r>
    <r>
      <rPr>
        <sz val="10"/>
        <color theme="1"/>
        <rFont val="Arial"/>
        <family val="2"/>
        <charset val="186"/>
      </rPr>
      <t>(arba lygiavertė)</t>
    </r>
  </si>
  <si>
    <r>
      <t xml:space="preserve">Durų uždarymo mechanizmas </t>
    </r>
    <r>
      <rPr>
        <sz val="10"/>
        <color theme="1"/>
        <rFont val="Arial"/>
        <family val="2"/>
        <charset val="186"/>
      </rPr>
      <t>(arba lygiavertis)</t>
    </r>
  </si>
  <si>
    <r>
      <t xml:space="preserve">Džiovinimo krosnies termopora </t>
    </r>
    <r>
      <rPr>
        <sz val="10"/>
        <color theme="1"/>
        <rFont val="Arial"/>
        <family val="2"/>
        <charset val="186"/>
      </rPr>
      <t>(arba lygiavertė)</t>
    </r>
  </si>
  <si>
    <r>
      <t xml:space="preserve">Valdiklis Muller SC 24.10 pro </t>
    </r>
    <r>
      <rPr>
        <sz val="10"/>
        <color theme="1"/>
        <rFont val="Arial"/>
        <family val="2"/>
        <charset val="186"/>
      </rPr>
      <t>(arba lygiavertis)</t>
    </r>
  </si>
  <si>
    <r>
      <t xml:space="preserve">Valdiklis Muller Omron E5CC </t>
    </r>
    <r>
      <rPr>
        <sz val="10"/>
        <color theme="1"/>
        <rFont val="Arial"/>
        <family val="2"/>
        <charset val="186"/>
      </rPr>
      <t>(arba lygiavertis)</t>
    </r>
  </si>
  <si>
    <r>
      <t xml:space="preserve">Apsauginis dangtelis, tinkantis Mettler toledo GmbH/ME104T ir Metter-Toledo GmbH/ME4002T/M00 modeliams </t>
    </r>
    <r>
      <rPr>
        <sz val="10"/>
        <color theme="1"/>
        <rFont val="Arial"/>
        <family val="2"/>
        <charset val="186"/>
      </rPr>
      <t>(arba lygiavertis)</t>
    </r>
  </si>
  <si>
    <r>
      <t xml:space="preserve">Vidinė baterija, tinkanti Mettler toledo GmbH/ME104T </t>
    </r>
    <r>
      <rPr>
        <sz val="10"/>
        <color theme="1"/>
        <rFont val="Arial"/>
        <family val="2"/>
        <charset val="186"/>
      </rPr>
      <t>(arba lygiavertė)</t>
    </r>
  </si>
  <si>
    <r>
      <t xml:space="preserve">Vidinė baterija, tinkanti Metter-Toledo GmbH/ME4002T/M00 </t>
    </r>
    <r>
      <rPr>
        <sz val="10"/>
        <color theme="1"/>
        <rFont val="Arial"/>
        <family val="2"/>
        <charset val="186"/>
      </rPr>
      <t>(arba lygiavertė)</t>
    </r>
  </si>
  <si>
    <r>
      <t xml:space="preserve">Apsauginis dangtelis, tinkantis Metter-Toledo GmbH/MS8001TS/M00 </t>
    </r>
    <r>
      <rPr>
        <sz val="10"/>
        <color theme="1"/>
        <rFont val="Arial"/>
        <family val="2"/>
        <charset val="186"/>
      </rPr>
      <t>(arba lygiavertis)</t>
    </r>
  </si>
  <si>
    <r>
      <t xml:space="preserve">Vidinė baterija, tinkanti Metter-Toledo GmbH/MS8001TS/M00 </t>
    </r>
    <r>
      <rPr>
        <sz val="10"/>
        <color theme="1"/>
        <rFont val="Arial"/>
        <family val="2"/>
        <charset val="186"/>
      </rPr>
      <t>(arba lygiavertė)</t>
    </r>
  </si>
  <si>
    <r>
      <t xml:space="preserve">Adapteris </t>
    </r>
    <r>
      <rPr>
        <sz val="10"/>
        <color theme="1"/>
        <rFont val="Arial"/>
        <family val="2"/>
        <charset val="186"/>
      </rPr>
      <t>(arba lygiavertis)</t>
    </r>
  </si>
  <si>
    <r>
      <t xml:space="preserve">Įkraunama baterija </t>
    </r>
    <r>
      <rPr>
        <sz val="10"/>
        <color theme="1"/>
        <rFont val="Arial"/>
        <family val="2"/>
        <charset val="186"/>
      </rPr>
      <t xml:space="preserve">(arba lygiavertė) </t>
    </r>
  </si>
  <si>
    <r>
      <t xml:space="preserve">Granulių presas 161-1900 </t>
    </r>
    <r>
      <rPr>
        <sz val="10"/>
        <color theme="1"/>
        <rFont val="Arial"/>
        <family val="2"/>
        <charset val="186"/>
      </rPr>
      <t>(arba lygiavertis)</t>
    </r>
  </si>
  <si>
    <t>Stūmoklis 161-1902 (arba lygiavertis)</t>
  </si>
  <si>
    <t>Priekalas 161-1903 (arba lygiavertis)</t>
  </si>
  <si>
    <t>Blokų mazgas 161-1904 (arba lygiavertis)</t>
  </si>
  <si>
    <t>Presavimo pagrindas 161-1901 (arba lygiavertis)</t>
  </si>
  <si>
    <r>
      <t xml:space="preserve">Padėklas  330 × 230 × 20 mm </t>
    </r>
    <r>
      <rPr>
        <sz val="10"/>
        <color theme="1"/>
        <rFont val="Arial"/>
        <family val="2"/>
        <charset val="186"/>
      </rPr>
      <t>(arba lygiavertis)</t>
    </r>
  </si>
  <si>
    <r>
      <t xml:space="preserve">Padėklas  310 × 205 × 20 mm </t>
    </r>
    <r>
      <rPr>
        <sz val="10"/>
        <color theme="1"/>
        <rFont val="Arial"/>
        <family val="2"/>
        <charset val="186"/>
      </rPr>
      <t>(arba lygiavertis)</t>
    </r>
  </si>
  <si>
    <t>Durelės (arba lygiavertės)</t>
  </si>
  <si>
    <r>
      <t xml:space="preserve">Ličio baterija </t>
    </r>
    <r>
      <rPr>
        <sz val="10"/>
        <color theme="1"/>
        <rFont val="Arial"/>
        <family val="2"/>
        <charset val="186"/>
      </rPr>
      <t>(arba lygiavertė)</t>
    </r>
  </si>
  <si>
    <r>
      <t xml:space="preserve">AC/DC adapteris </t>
    </r>
    <r>
      <rPr>
        <sz val="10"/>
        <color theme="1"/>
        <rFont val="Arial"/>
        <family val="2"/>
        <charset val="186"/>
      </rPr>
      <t>(arba lygiavertis)</t>
    </r>
  </si>
  <si>
    <r>
      <t xml:space="preserve">I/F kabelis </t>
    </r>
    <r>
      <rPr>
        <sz val="10"/>
        <color theme="1"/>
        <rFont val="Arial"/>
        <family val="2"/>
        <charset val="186"/>
      </rPr>
      <t>(arba lygiavertis)</t>
    </r>
  </si>
  <si>
    <r>
      <t xml:space="preserve">Laidas DC iš adapterio į maitinimo stotelę </t>
    </r>
    <r>
      <rPr>
        <sz val="10"/>
        <color theme="1"/>
        <rFont val="Arial"/>
        <family val="2"/>
        <charset val="186"/>
      </rPr>
      <t>(arba lygiavertis)</t>
    </r>
  </si>
  <si>
    <r>
      <t>Bazinė stotelė</t>
    </r>
    <r>
      <rPr>
        <sz val="10"/>
        <color theme="1"/>
        <rFont val="Arial"/>
        <family val="2"/>
        <charset val="186"/>
      </rPr>
      <t xml:space="preserve"> </t>
    </r>
    <r>
      <rPr>
        <sz val="10"/>
        <color rgb="FF000000"/>
        <rFont val="Arial"/>
        <family val="2"/>
        <charset val="186"/>
      </rPr>
      <t xml:space="preserve">I/F </t>
    </r>
    <r>
      <rPr>
        <sz val="10"/>
        <color theme="1"/>
        <rFont val="Arial"/>
        <family val="2"/>
        <charset val="186"/>
      </rPr>
      <t>(arba lygiavertė)</t>
    </r>
  </si>
  <si>
    <r>
      <t xml:space="preserve">Biuretė su automatiniu nulio nustatymu </t>
    </r>
    <r>
      <rPr>
        <sz val="10"/>
        <color theme="1"/>
        <rFont val="Arial"/>
        <family val="2"/>
        <charset val="186"/>
      </rPr>
      <t>(arba lygiavertė)</t>
    </r>
  </si>
  <si>
    <t>Temperatūros jutiklis Senseca Germany GmbH/TP750 arba lygiavertis</t>
  </si>
  <si>
    <t>Dažai etikečių spausdintuvui (arba lygiaverčiai)</t>
  </si>
  <si>
    <t>Karščiui atsparios etiketės (arba lygiavertės)</t>
  </si>
  <si>
    <t>pH Elektrodas (arba lygiavertis)</t>
  </si>
  <si>
    <r>
      <t xml:space="preserve">Įkraunama baterija </t>
    </r>
    <r>
      <rPr>
        <sz val="10"/>
        <color theme="1"/>
        <rFont val="Arial"/>
        <family val="2"/>
        <charset val="186"/>
      </rPr>
      <t>(arba lygiavertė)</t>
    </r>
  </si>
  <si>
    <r>
      <t xml:space="preserve">FP2 filtras </t>
    </r>
    <r>
      <rPr>
        <sz val="10"/>
        <color theme="1"/>
        <rFont val="Arial"/>
        <family val="2"/>
        <charset val="186"/>
      </rPr>
      <t>(arba lygiavertis)</t>
    </r>
  </si>
  <si>
    <r>
      <t xml:space="preserve">41137 Maišas </t>
    </r>
    <r>
      <rPr>
        <sz val="10"/>
        <color theme="1"/>
        <rFont val="Arial"/>
        <family val="2"/>
        <charset val="186"/>
      </rPr>
      <t>(arba lygiavertis)</t>
    </r>
  </si>
  <si>
    <r>
      <t xml:space="preserve">Filtro korpusas </t>
    </r>
    <r>
      <rPr>
        <sz val="10"/>
        <color theme="1"/>
        <rFont val="Arial"/>
        <family val="2"/>
        <charset val="186"/>
      </rPr>
      <t>(arba lygiavertis)</t>
    </r>
  </si>
  <si>
    <r>
      <t xml:space="preserve">Spausdinimo juostelė </t>
    </r>
    <r>
      <rPr>
        <sz val="10"/>
        <color theme="1"/>
        <rFont val="Arial"/>
        <family val="2"/>
        <charset val="186"/>
      </rPr>
      <t>(arba lygiavertė)</t>
    </r>
  </si>
  <si>
    <t>Cikloninio dulkių siurblio Dustcontrol/DC 1800H techninis aptarnavimas ir remontas</t>
  </si>
  <si>
    <t>Vandens gryninimo sistemos Hydrolab Sp. z o.o. Sp.K./HLP 20 techninis aptarnavimas ir remontas</t>
  </si>
  <si>
    <r>
      <t xml:space="preserve">Džiovinimo krosnies </t>
    </r>
    <r>
      <rPr>
        <sz val="10"/>
        <color theme="1"/>
        <rFont val="Arial"/>
        <family val="2"/>
        <charset val="186"/>
      </rPr>
      <t xml:space="preserve">Umega Group, AB/SNOL 220/300 </t>
    </r>
    <r>
      <rPr>
        <sz val="10"/>
        <color rgb="FF000000"/>
        <rFont val="Arial"/>
        <family val="2"/>
        <charset val="186"/>
      </rPr>
      <t>techninis aptarnavimas ir remontas</t>
    </r>
  </si>
  <si>
    <t>Analitinių svarstyklių Mettler toledo GmbH/ME104T techninis aptarnavimas ir remontas</t>
  </si>
  <si>
    <t>Laboratorinių svarstyklių Metter-Toledo GmbH/ME4002T/M00 techninis aptarnavimas ir remontas</t>
  </si>
  <si>
    <t>Laboratorinių svarstyklių Metter-Toledo GmbH/MS8001TS/M00 techninis aptarnavimas ir remontas</t>
  </si>
  <si>
    <t>Nešiojamų svarstyklių CAS BLDG/PB-150 techninis aptarnavimas ir remontas</t>
  </si>
  <si>
    <t>Hidraulinio preso Pike technologies/CrushIRTM 15 US ton techninis aptarnavimas ir remontas</t>
  </si>
  <si>
    <t>Deginimo krosnies Nabertherm GmbH/LV15/11 techninis aptarnavimas ir remontas</t>
  </si>
  <si>
    <t>Temperatūros ir drėgmės duomenų kaupiklio Dostmann electronic GmbH/LOG210 techninis aptarnavimas ir remontas</t>
  </si>
  <si>
    <t>Mobilaus brūkšninių kodų skaitytuvo Data logic USA Inc./ GRYPHON /GM4102-BK-433MHz techninis aptarnavimas ir remontas</t>
  </si>
  <si>
    <t>Mobilaus brūkšninių kodų skaitytuvo Newland AIDC (China)/NLS-HR15-BT techninis aptarnavimas ir remontas</t>
  </si>
  <si>
    <t>Skaitmeninio termometro indikatoriaus DELTA OHM 2128.1 techninis aptarnavimas ir remontas</t>
  </si>
  <si>
    <t>Skaitmeninio termometro indikatoriaus DELTA HD 2178.1 techninis aptarnavimas ir remontas</t>
  </si>
  <si>
    <t>Etikečių spausdintuvo Zebra Technologies Europe Limited/GK420tZ-SELECT techninis aptarnavimas ir remontas</t>
  </si>
  <si>
    <t>pH analizatoriaus Metter-Toledo GmbH/Seven Excellence TM techninis aptarnavimas ir remontas</t>
  </si>
  <si>
    <t>Gama spinduliuotės rankinio dozimetro Thermo Fisher Scientific Messtechnik GmbH/RIIDEye M-G aptarnavimas ir remontas</t>
  </si>
  <si>
    <t>Dulkių siurblio BERNARDO/Bernardo DC 350 CF techninis aptarnavimas ir remontas</t>
  </si>
  <si>
    <t>Klimatinės kameros F.LLI DELLA MARCA - S.R.L./C370SX techninis aptarnavimas ir remontas</t>
  </si>
  <si>
    <t>Spausdintuvo Dymo LM-280 techninis aptarnavimas ir remontas</t>
  </si>
  <si>
    <t>Patvarus plastikas, atsparus smūgiams ir dulkėms, įleidimo angos diametras ≤ 50 mm, tinkanti DC 1800 H cikloniniam dulkių siurbliui.</t>
  </si>
  <si>
    <t>Tinkama naudoti su DC 1800 H cikloniniu dulkių siurbliu.</t>
  </si>
  <si>
    <t>Skersmuo ≤ 38 mm, ilgis ≥ 5 m, atspari dilimui, lanksti, lengva, atspari temperatūros pokyčiams.</t>
  </si>
  <si>
    <r>
      <t>Filtro medžiaga – celiuliozė. Filtruojamas plotas ≥ 1,5 m</t>
    </r>
    <r>
      <rPr>
        <vertAlign val="superscript"/>
        <sz val="10"/>
        <color theme="1"/>
        <rFont val="Arial"/>
        <family val="2"/>
        <charset val="186"/>
      </rPr>
      <t>2</t>
    </r>
    <r>
      <rPr>
        <sz val="10"/>
        <color theme="1"/>
        <rFont val="Arial"/>
        <family val="2"/>
        <charset val="186"/>
      </rPr>
      <t>. Tinkantis DC 1800 H cikloniniam dulkių siurbliui.</t>
    </r>
  </si>
  <si>
    <t>Filtro medžiagos sudėtis – celiuliozė su stiklo pluošto sluoksniu, filtravimo efektyvumas ≥ 99,995 %, klasė H. Tinkantis DC 1800 H cikloniniam dulkių siurbliui.</t>
  </si>
  <si>
    <t>Talpa ≤ 15 l, Medžiaga LD-polietilenas. Tinkantis DC 1800 H cikloniniam dulkių siurbliui.</t>
  </si>
  <si>
    <t>Užpildas – mišri jonų mainų derva, išgryninto vandens galutinis laidumas &lt; 0,06 μS/cm, darbinis tūris ≤ 5000 ml, prijungimas turi būti suderinamas su Hydrolab HLP 20 sistemos jungtimis.</t>
  </si>
  <si>
    <t>Užpildas – aktyvinta anglis ir katijoninės dervos, suderinamas su Hydrolab HLP 20 sistemos jungtimis.</t>
  </si>
  <si>
    <t>EN 837-1 arba lygiavertis, korpuso medžiaga - nerūdijantis plienas. Jungtis turi būti suderinama su HLP 20 sistemos slėgio matavimo portu.</t>
  </si>
  <si>
    <t>Suderinamas su Hydrolab HLP 20 sistemos kranais, atsparus cheminėms medžiagoms ir metalo korozijai.</t>
  </si>
  <si>
    <t>Atsparus metalo korozijai, nerūdyjančio plieno, tinkantis Hydrolab HLP 20 sistemoms.</t>
  </si>
  <si>
    <t>Medžiaga – poliuretanas, ilgis ≥ 2 m (pilnai ištemptos), jungtis suderinama su Hydrolab HLP 20 sistemos kranais.</t>
  </si>
  <si>
    <t>Atsparumas korozijai, turi jungtis, leidžiančias montuoti prie Hydrolab HLP 20 sistemos korpuso arba laikiklio.</t>
  </si>
  <si>
    <t>Talpa ≤10 l, korpusas metalinis su vidine membrana, maksimalus darbinis slėgis 1 MPa, tinkantis Hydrolab HLP 20 sistemoms.</t>
  </si>
  <si>
    <t>Tinkanti SNOL 220/300 serijos džiovinimo krosniai.</t>
  </si>
  <si>
    <t>Tinkantis SNOL 220/300 serijos džiovinimo krosniai.</t>
  </si>
  <si>
    <t>Tipas SV2 x 0,5 (J), matavimo diapazonas nuo 50 °C iki 300 °C, tinkanti SNOL 220/300 serijos džiovinimo krosniai.</t>
  </si>
  <si>
    <t>Tinkamas valdyti kaitinimą, ventiliaciją pagal laiko grafiką, maitinimo įtampa ≤ 230 V, duomenų saugojimo funkcija, PIN kodu apsaugota programavimo funkcija, tinkantis SNOL 220/300 serijos džiovinimo krosniai.</t>
  </si>
  <si>
    <t>Tinkantis SNOL 220/300 serijos džiovinimo krosniai, užtikrina temperatūros kontrolę ≤ 300 °C, signalas nustačius kaitinimo elementų gedimo atveju.</t>
  </si>
  <si>
    <t>Skaidrus plastikas, tinkantis Mettler-toledo GmbH/ME104T arba Mettler-Toledo GmbH/ME4002T/M00 svarstyklių modeliams.</t>
  </si>
  <si>
    <t>Tinkanti Mettler toledo GmbH/ME104T analitinių svarstyklių modeliui.</t>
  </si>
  <si>
    <t>Tinkanti Mettler Toledo GmbH/ME4002T/M00 laboratorinių svarstyklių modeliui.</t>
  </si>
  <si>
    <t>Skaidrus plastikas, tinkantis Mettler-Toledo GmbH/MS8001TS/M00 laboratorinių svarstyklių modeliui.</t>
  </si>
  <si>
    <t>Tinkanti Mettler-Toledo GmbH/MS8001TS/M00 laboratorinių svarstyklių modeliui.</t>
  </si>
  <si>
    <t>Srovė ≤1,5 A, įtampa ≤ 12 V, jungtis tinkanti nešiojamų svarstyklių CAS BLDG/PB-150 modeliui.</t>
  </si>
  <si>
    <t>Švino-rūgštinė, nominali talpa 6 V, talpa 1,3 Ah / 20 HR, tinkanti nešiojamų svarstyklių CAS BLDG/PB-150 modeliui.</t>
  </si>
  <si>
    <t>Su vakuumo funkcija, matricos skersmuo 13 mm, nerūdyjančio plieno, tinkantis hidraulinio preso Pike technologies/CrushIRTM 15 US ton modeliui.</t>
  </si>
  <si>
    <r>
      <t>Kietinto, nerūdyjančio plieno, pritaikytas 13 mm matricai,</t>
    </r>
    <r>
      <rPr>
        <sz val="10"/>
        <color theme="1"/>
        <rFont val="Arial"/>
        <family val="2"/>
        <charset val="186"/>
      </rPr>
      <t xml:space="preserve"> tinkantis hidraulinio preso Pike technologies/CrushIRTM 15 US ton modeliui.</t>
    </r>
  </si>
  <si>
    <t>Grūdinto, nerūdyjančio plieno, poliruoto paviršiaus, tinkamas 13 mm matricai, tinkantis hidraulinio preso Pike technologies/CrushIRTM 15 US ton modeliui.</t>
  </si>
  <si>
    <t>Tinkantis hidraulinio preso Pike technologies/CrushIRTM 15 US ton modeliui.</t>
  </si>
  <si>
    <t>Kietinto, nerūdyjančio plieno, poliruoto paviršiaus, tinkantis hidraulinio preso Pike technologies/CrushIRTM 15 US ton modeliui.</t>
  </si>
  <si>
    <r>
      <t xml:space="preserve">Išmatavimai 330 x 230 x 20 mm, nerūdyjančio plieno, tinkamas eksploatuoti ≥1000 °C temperatūroje. </t>
    </r>
    <r>
      <rPr>
        <sz val="10"/>
        <color rgb="FF000000"/>
        <rFont val="Arial"/>
        <family val="2"/>
        <charset val="186"/>
      </rPr>
      <t>Tinkantis deginimo krosnies modeliui Nabertherm GmbH/LV15/11.</t>
    </r>
  </si>
  <si>
    <r>
      <t xml:space="preserve">Išmatavimai 310 x 205 x 20 mm, nerūdyjančio plieno, tinkamas eksploatuoti ≥1000 °C temperatūroje. </t>
    </r>
    <r>
      <rPr>
        <sz val="10"/>
        <color rgb="FF000000"/>
        <rFont val="Arial"/>
        <family val="2"/>
        <charset val="186"/>
      </rPr>
      <t>Tinkantis deginimo krosnies modeliui Nabertherm GmbH/LV15/11.</t>
    </r>
  </si>
  <si>
    <t>Tinkančios deginimo krosnies modeliui Nabertherm GmbH/LV15/11.</t>
  </si>
  <si>
    <r>
      <t xml:space="preserve">½ AA, Saft LS14250, nominali talpa ≤ 3,6 V, talpa ≤ 1200 mAh, tinkanti </t>
    </r>
    <r>
      <rPr>
        <sz val="10"/>
        <color theme="1"/>
        <rFont val="Arial"/>
        <family val="2"/>
        <charset val="186"/>
      </rPr>
      <t>temperatūros ir drėgmės duomenų kaupikliui Dostmann electronic GmbH/LOG210.</t>
    </r>
  </si>
  <si>
    <t>Tinkantis brūkšninių kodų skaitytuvui Data logic USA Inc./ GRYPHON /GM4102-BK-433MHz.</t>
  </si>
  <si>
    <t>Tinkanti brūkšninių kodų skaitytuvui Data logic USA Inc./ GRYPHON /GM4102-BK-433MHz.</t>
  </si>
  <si>
    <t>Aukštos kokybės borosilikatinio stiklo, talpa 10 ml, matavimo tikslumas 0,05 ml, graduota, AS klasė, tvirtinama ant skaidraus polietileninio rezervuaro, rezervuaro talpa ≤ 500 ml.</t>
  </si>
  <si>
    <t>Matavimo diapazonas 40-1000 °C, 1 klasė.</t>
  </si>
  <si>
    <t>Dydis 55 mm x 74 m, spalva juoda, Tipas HL35/OUT, kodas DV55074COJ, tinkantis etikečių spausdintuvo modeliui Zebra Technologies Europe Limited/GK420tZ-SELECT 4000D 7.5 MIL TAG PART NUMBER: 10015364.</t>
  </si>
  <si>
    <t>Nuo 50 m iki 65 mm; Plotis - nuo 35 mm iki 40 mm; Spalva - Balta; Rulonas turėtų nuo 1000 iki 3000 lipdukų; Lengvai nuklijuojamos; Gali atlaikyti 105 °C temperatūrą. Lipnios. Atsparios drėgmei.</t>
  </si>
  <si>
    <r>
      <t xml:space="preserve">Tinkamas pH analizatoriaus </t>
    </r>
    <r>
      <rPr>
        <sz val="10"/>
        <color theme="1"/>
        <rFont val="Arial"/>
        <family val="2"/>
        <charset val="186"/>
      </rPr>
      <t>Metter-Toledo GmbH/Seven Excellence TM modeliui, referentinė sistema - sidabro/ sidabro chlorido.</t>
    </r>
  </si>
  <si>
    <t>Dydis AA, talpa 1,5V, įkraunamos, tinkančios Thermo Fisher Scientific Messtechnik GmbH/RIIDEye M-G rankiniam dozimetrui.</t>
  </si>
  <si>
    <r>
      <t>Filtravimo plotas ≥ 4 m</t>
    </r>
    <r>
      <rPr>
        <vertAlign val="superscript"/>
        <sz val="10"/>
        <color theme="1"/>
        <rFont val="Arial"/>
        <family val="2"/>
        <charset val="186"/>
      </rPr>
      <t>2</t>
    </r>
    <r>
      <rPr>
        <sz val="10"/>
        <color theme="1"/>
        <rFont val="Arial"/>
        <family val="2"/>
        <charset val="186"/>
      </rPr>
      <t>, tinkamas dulkių siurblio modeliui BERNARDO / Bernardo DC 350 CF.</t>
    </r>
  </si>
  <si>
    <t>Tinkamas dulkių siurblio modeliui BERNARDO / Bernardo DC 350 CF.</t>
  </si>
  <si>
    <t>Atsparus korozijai, tinkamas klimatinės kameros F.LLI DELLA MARCA - S.R.L./C370SX modeliui.</t>
  </si>
  <si>
    <t>Dydis 12 mm x 7 m, Spalva balta, plastikinė, lipni, tinkanti Dymo LM-280 spausdintuvo modeliui.</t>
  </si>
  <si>
    <t>Siūlomos Prekės Techninės charakteristikos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</si>
</sst>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1"/>
      <color theme="1"/>
      <name val="Arial"/>
      <family val="2"/>
      <charset val="186"/>
    </font>
    <font>
      <b/>
      <i/>
      <sz val="10"/>
      <color rgb="FF0070C0"/>
      <name val="Arial"/>
      <family val="2"/>
      <charset val="186"/>
    </font>
    <font>
      <vertAlign val="superscript"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1" fillId="0" borderId="6" xfId="0" applyFont="1" applyBorder="1" applyAlignment="1">
      <alignment horizontal="right" wrapText="1"/>
    </xf>
    <xf numFmtId="0" fontId="1" fillId="0" borderId="6" xfId="0" applyFont="1" applyBorder="1" applyAlignment="1">
      <alignment horizontal="right"/>
    </xf>
    <xf numFmtId="0" fontId="1" fillId="0" borderId="9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54481-D081-4E2D-B50C-8127C15F6822}">
  <dimension ref="A1:I83"/>
  <sheetViews>
    <sheetView showGridLines="0" tabSelected="1" topLeftCell="A4" zoomScale="85" zoomScaleNormal="85" workbookViewId="0">
      <selection activeCell="K7" sqref="K7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5.42578125" style="1" bestFit="1" customWidth="1"/>
    <col min="4" max="4" width="21" style="1" customWidth="1"/>
    <col min="5" max="5" width="48.140625" style="1" customWidth="1"/>
    <col min="6" max="6" width="17" style="1" customWidth="1"/>
    <col min="7" max="7" width="26.140625" style="1" bestFit="1" customWidth="1"/>
    <col min="8" max="8" width="18" style="1" customWidth="1"/>
    <col min="9" max="9" width="17.7109375" style="1" customWidth="1"/>
    <col min="10" max="16384" width="8.85546875" style="1"/>
  </cols>
  <sheetData>
    <row r="1" spans="1:9" x14ac:dyDescent="0.2">
      <c r="A1" s="6"/>
      <c r="H1" s="22" t="s">
        <v>0</v>
      </c>
      <c r="I1" s="22"/>
    </row>
    <row r="2" spans="1:9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16.899999999999999" customHeight="1" x14ac:dyDescent="0.25">
      <c r="A4" s="24" t="s">
        <v>28</v>
      </c>
      <c r="B4" s="24"/>
      <c r="C4" s="24"/>
      <c r="D4" s="24"/>
      <c r="E4" s="24"/>
      <c r="F4" s="24"/>
      <c r="G4" s="24"/>
      <c r="H4" s="24"/>
      <c r="I4" s="24"/>
    </row>
    <row r="5" spans="1:9" s="2" customFormat="1" ht="38.25" x14ac:dyDescent="0.2">
      <c r="A5" s="4" t="s">
        <v>2</v>
      </c>
      <c r="B5" s="4" t="s">
        <v>16</v>
      </c>
      <c r="C5" s="4" t="s">
        <v>15</v>
      </c>
      <c r="D5" s="4" t="s">
        <v>18</v>
      </c>
      <c r="E5" s="5" t="s">
        <v>20</v>
      </c>
      <c r="F5" s="4" t="s">
        <v>19</v>
      </c>
      <c r="G5" s="5" t="s">
        <v>145</v>
      </c>
      <c r="H5" s="5" t="s">
        <v>3</v>
      </c>
      <c r="I5" s="5" t="s">
        <v>24</v>
      </c>
    </row>
    <row r="6" spans="1:9" ht="12" customHeight="1" x14ac:dyDescent="0.2">
      <c r="A6" s="8" t="s">
        <v>4</v>
      </c>
      <c r="B6" s="8" t="s">
        <v>5</v>
      </c>
      <c r="C6" s="8" t="s">
        <v>5</v>
      </c>
      <c r="D6" s="8" t="s">
        <v>6</v>
      </c>
      <c r="E6" s="9" t="s">
        <v>7</v>
      </c>
      <c r="F6" s="8" t="s">
        <v>8</v>
      </c>
      <c r="G6" s="9" t="s">
        <v>9</v>
      </c>
      <c r="H6" s="7" t="s">
        <v>10</v>
      </c>
      <c r="I6" s="10" t="s">
        <v>11</v>
      </c>
    </row>
    <row r="7" spans="1:9" ht="38.25" x14ac:dyDescent="0.2">
      <c r="A7" s="11">
        <v>1</v>
      </c>
      <c r="B7" s="19" t="s">
        <v>29</v>
      </c>
      <c r="C7" s="12" t="s">
        <v>17</v>
      </c>
      <c r="D7" s="13">
        <v>12</v>
      </c>
      <c r="E7" s="20" t="s">
        <v>98</v>
      </c>
      <c r="F7" s="18" t="s">
        <v>22</v>
      </c>
      <c r="G7" s="18" t="s">
        <v>22</v>
      </c>
      <c r="H7" s="14" t="s">
        <v>22</v>
      </c>
      <c r="I7" s="15" t="e">
        <f>D7*H7</f>
        <v>#VALUE!</v>
      </c>
    </row>
    <row r="8" spans="1:9" ht="25.5" x14ac:dyDescent="0.2">
      <c r="A8" s="11">
        <v>2</v>
      </c>
      <c r="B8" s="19" t="s">
        <v>30</v>
      </c>
      <c r="C8" s="12" t="s">
        <v>17</v>
      </c>
      <c r="D8" s="13">
        <v>12</v>
      </c>
      <c r="E8" s="20" t="s">
        <v>99</v>
      </c>
      <c r="F8" s="18" t="s">
        <v>22</v>
      </c>
      <c r="G8" s="18" t="s">
        <v>22</v>
      </c>
      <c r="H8" s="14" t="s">
        <v>22</v>
      </c>
      <c r="I8" s="15" t="e">
        <f t="shared" ref="I8:I40" si="0">D8*H8</f>
        <v>#VALUE!</v>
      </c>
    </row>
    <row r="9" spans="1:9" ht="25.5" x14ac:dyDescent="0.2">
      <c r="A9" s="11">
        <v>3</v>
      </c>
      <c r="B9" s="19" t="s">
        <v>31</v>
      </c>
      <c r="C9" s="12" t="s">
        <v>17</v>
      </c>
      <c r="D9" s="13">
        <v>3</v>
      </c>
      <c r="E9" s="20" t="s">
        <v>100</v>
      </c>
      <c r="F9" s="18" t="s">
        <v>22</v>
      </c>
      <c r="G9" s="18" t="s">
        <v>22</v>
      </c>
      <c r="H9" s="14" t="s">
        <v>22</v>
      </c>
      <c r="I9" s="15" t="e">
        <f t="shared" si="0"/>
        <v>#VALUE!</v>
      </c>
    </row>
    <row r="10" spans="1:9" ht="27" x14ac:dyDescent="0.2">
      <c r="A10" s="11">
        <v>4</v>
      </c>
      <c r="B10" s="19" t="s">
        <v>32</v>
      </c>
      <c r="C10" s="12" t="s">
        <v>17</v>
      </c>
      <c r="D10" s="13">
        <v>18</v>
      </c>
      <c r="E10" s="20" t="s">
        <v>101</v>
      </c>
      <c r="F10" s="18" t="s">
        <v>22</v>
      </c>
      <c r="G10" s="18" t="s">
        <v>22</v>
      </c>
      <c r="H10" s="14" t="s">
        <v>22</v>
      </c>
      <c r="I10" s="15" t="e">
        <f t="shared" si="0"/>
        <v>#VALUE!</v>
      </c>
    </row>
    <row r="11" spans="1:9" ht="38.25" x14ac:dyDescent="0.2">
      <c r="A11" s="11">
        <v>5</v>
      </c>
      <c r="B11" s="19" t="s">
        <v>33</v>
      </c>
      <c r="C11" s="12" t="s">
        <v>17</v>
      </c>
      <c r="D11" s="13">
        <v>6</v>
      </c>
      <c r="E11" s="20" t="s">
        <v>102</v>
      </c>
      <c r="F11" s="18" t="s">
        <v>22</v>
      </c>
      <c r="G11" s="18" t="s">
        <v>22</v>
      </c>
      <c r="H11" s="14" t="s">
        <v>22</v>
      </c>
      <c r="I11" s="15" t="e">
        <f t="shared" si="0"/>
        <v>#VALUE!</v>
      </c>
    </row>
    <row r="12" spans="1:9" ht="25.5" x14ac:dyDescent="0.2">
      <c r="A12" s="11">
        <v>6</v>
      </c>
      <c r="B12" s="19" t="s">
        <v>34</v>
      </c>
      <c r="C12" s="12" t="s">
        <v>17</v>
      </c>
      <c r="D12" s="13">
        <v>5</v>
      </c>
      <c r="E12" s="20" t="s">
        <v>103</v>
      </c>
      <c r="F12" s="18" t="s">
        <v>22</v>
      </c>
      <c r="G12" s="18" t="s">
        <v>22</v>
      </c>
      <c r="H12" s="14" t="s">
        <v>22</v>
      </c>
      <c r="I12" s="15" t="e">
        <f t="shared" si="0"/>
        <v>#VALUE!</v>
      </c>
    </row>
    <row r="13" spans="1:9" ht="51" x14ac:dyDescent="0.2">
      <c r="A13" s="11">
        <v>7</v>
      </c>
      <c r="B13" s="19" t="s">
        <v>35</v>
      </c>
      <c r="C13" s="12" t="s">
        <v>17</v>
      </c>
      <c r="D13" s="13">
        <v>18</v>
      </c>
      <c r="E13" s="20" t="s">
        <v>104</v>
      </c>
      <c r="F13" s="18" t="s">
        <v>22</v>
      </c>
      <c r="G13" s="18" t="s">
        <v>22</v>
      </c>
      <c r="H13" s="14" t="s">
        <v>22</v>
      </c>
      <c r="I13" s="15" t="e">
        <f t="shared" si="0"/>
        <v>#VALUE!</v>
      </c>
    </row>
    <row r="14" spans="1:9" ht="25.5" x14ac:dyDescent="0.2">
      <c r="A14" s="11">
        <v>8</v>
      </c>
      <c r="B14" s="19" t="s">
        <v>36</v>
      </c>
      <c r="C14" s="12" t="s">
        <v>17</v>
      </c>
      <c r="D14" s="13">
        <v>18</v>
      </c>
      <c r="E14" s="20" t="s">
        <v>105</v>
      </c>
      <c r="F14" s="18" t="s">
        <v>22</v>
      </c>
      <c r="G14" s="18" t="s">
        <v>22</v>
      </c>
      <c r="H14" s="14" t="s">
        <v>22</v>
      </c>
      <c r="I14" s="15" t="e">
        <f t="shared" si="0"/>
        <v>#VALUE!</v>
      </c>
    </row>
    <row r="15" spans="1:9" ht="38.25" x14ac:dyDescent="0.2">
      <c r="A15" s="11">
        <v>9</v>
      </c>
      <c r="B15" s="19" t="s">
        <v>37</v>
      </c>
      <c r="C15" s="12" t="s">
        <v>17</v>
      </c>
      <c r="D15" s="13">
        <v>6</v>
      </c>
      <c r="E15" s="19" t="s">
        <v>106</v>
      </c>
      <c r="F15" s="18" t="s">
        <v>22</v>
      </c>
      <c r="G15" s="18" t="s">
        <v>22</v>
      </c>
      <c r="H15" s="14" t="s">
        <v>22</v>
      </c>
      <c r="I15" s="15" t="e">
        <f t="shared" si="0"/>
        <v>#VALUE!</v>
      </c>
    </row>
    <row r="16" spans="1:9" ht="25.5" x14ac:dyDescent="0.2">
      <c r="A16" s="11">
        <v>10</v>
      </c>
      <c r="B16" s="19" t="s">
        <v>38</v>
      </c>
      <c r="C16" s="12" t="s">
        <v>17</v>
      </c>
      <c r="D16" s="13">
        <v>2</v>
      </c>
      <c r="E16" s="20" t="s">
        <v>107</v>
      </c>
      <c r="F16" s="18" t="s">
        <v>22</v>
      </c>
      <c r="G16" s="18" t="s">
        <v>22</v>
      </c>
      <c r="H16" s="14" t="s">
        <v>22</v>
      </c>
      <c r="I16" s="15" t="e">
        <f t="shared" si="0"/>
        <v>#VALUE!</v>
      </c>
    </row>
    <row r="17" spans="1:9" ht="25.5" x14ac:dyDescent="0.2">
      <c r="A17" s="11">
        <v>11</v>
      </c>
      <c r="B17" s="19" t="s">
        <v>39</v>
      </c>
      <c r="C17" s="12" t="s">
        <v>17</v>
      </c>
      <c r="D17" s="13">
        <v>2</v>
      </c>
      <c r="E17" s="20" t="s">
        <v>108</v>
      </c>
      <c r="F17" s="18" t="s">
        <v>22</v>
      </c>
      <c r="G17" s="18" t="s">
        <v>22</v>
      </c>
      <c r="H17" s="14" t="s">
        <v>22</v>
      </c>
      <c r="I17" s="15" t="e">
        <f t="shared" si="0"/>
        <v>#VALUE!</v>
      </c>
    </row>
    <row r="18" spans="1:9" ht="38.25" x14ac:dyDescent="0.2">
      <c r="A18" s="11">
        <v>12</v>
      </c>
      <c r="B18" s="19" t="s">
        <v>40</v>
      </c>
      <c r="C18" s="12" t="s">
        <v>17</v>
      </c>
      <c r="D18" s="13">
        <v>2</v>
      </c>
      <c r="E18" s="20" t="s">
        <v>109</v>
      </c>
      <c r="F18" s="18" t="s">
        <v>22</v>
      </c>
      <c r="G18" s="18" t="s">
        <v>22</v>
      </c>
      <c r="H18" s="14" t="s">
        <v>22</v>
      </c>
      <c r="I18" s="15" t="e">
        <f t="shared" si="0"/>
        <v>#VALUE!</v>
      </c>
    </row>
    <row r="19" spans="1:9" ht="38.25" x14ac:dyDescent="0.2">
      <c r="A19" s="11">
        <v>13</v>
      </c>
      <c r="B19" s="19" t="s">
        <v>41</v>
      </c>
      <c r="C19" s="12" t="s">
        <v>17</v>
      </c>
      <c r="D19" s="13">
        <v>2</v>
      </c>
      <c r="E19" s="20" t="s">
        <v>110</v>
      </c>
      <c r="F19" s="18" t="s">
        <v>22</v>
      </c>
      <c r="G19" s="18" t="s">
        <v>22</v>
      </c>
      <c r="H19" s="14" t="s">
        <v>22</v>
      </c>
      <c r="I19" s="15" t="e">
        <f t="shared" si="0"/>
        <v>#VALUE!</v>
      </c>
    </row>
    <row r="20" spans="1:9" ht="38.25" x14ac:dyDescent="0.2">
      <c r="A20" s="11">
        <v>14</v>
      </c>
      <c r="B20" s="19" t="s">
        <v>42</v>
      </c>
      <c r="C20" s="12" t="s">
        <v>17</v>
      </c>
      <c r="D20" s="13">
        <v>2</v>
      </c>
      <c r="E20" s="20" t="s">
        <v>111</v>
      </c>
      <c r="F20" s="18" t="s">
        <v>22</v>
      </c>
      <c r="G20" s="18" t="s">
        <v>22</v>
      </c>
      <c r="H20" s="14" t="s">
        <v>22</v>
      </c>
      <c r="I20" s="15" t="e">
        <f t="shared" si="0"/>
        <v>#VALUE!</v>
      </c>
    </row>
    <row r="21" spans="1:9" x14ac:dyDescent="0.2">
      <c r="A21" s="11">
        <v>15</v>
      </c>
      <c r="B21" s="19" t="s">
        <v>43</v>
      </c>
      <c r="C21" s="12" t="s">
        <v>17</v>
      </c>
      <c r="D21" s="13">
        <v>8</v>
      </c>
      <c r="E21" s="20" t="s">
        <v>112</v>
      </c>
      <c r="F21" s="18" t="s">
        <v>22</v>
      </c>
      <c r="G21" s="18" t="s">
        <v>22</v>
      </c>
      <c r="H21" s="14" t="s">
        <v>22</v>
      </c>
      <c r="I21" s="15" t="e">
        <f t="shared" si="0"/>
        <v>#VALUE!</v>
      </c>
    </row>
    <row r="22" spans="1:9" ht="25.5" x14ac:dyDescent="0.2">
      <c r="A22" s="11">
        <v>16</v>
      </c>
      <c r="B22" s="19" t="s">
        <v>44</v>
      </c>
      <c r="C22" s="12" t="s">
        <v>17</v>
      </c>
      <c r="D22" s="13">
        <v>8</v>
      </c>
      <c r="E22" s="20" t="s">
        <v>113</v>
      </c>
      <c r="F22" s="18" t="s">
        <v>22</v>
      </c>
      <c r="G22" s="18" t="s">
        <v>22</v>
      </c>
      <c r="H22" s="14" t="s">
        <v>22</v>
      </c>
      <c r="I22" s="15" t="e">
        <f t="shared" si="0"/>
        <v>#VALUE!</v>
      </c>
    </row>
    <row r="23" spans="1:9" ht="12" customHeight="1" x14ac:dyDescent="0.2">
      <c r="A23" s="11">
        <v>17</v>
      </c>
      <c r="B23" s="19" t="s">
        <v>45</v>
      </c>
      <c r="C23" s="12" t="s">
        <v>17</v>
      </c>
      <c r="D23" s="13">
        <v>8</v>
      </c>
      <c r="E23" s="20" t="s">
        <v>114</v>
      </c>
      <c r="F23" s="18" t="s">
        <v>22</v>
      </c>
      <c r="G23" s="18" t="s">
        <v>22</v>
      </c>
      <c r="H23" s="14" t="s">
        <v>22</v>
      </c>
      <c r="I23" s="15" t="e">
        <f t="shared" si="0"/>
        <v>#VALUE!</v>
      </c>
    </row>
    <row r="24" spans="1:9" ht="51" x14ac:dyDescent="0.2">
      <c r="A24" s="11">
        <v>18</v>
      </c>
      <c r="B24" s="19" t="s">
        <v>46</v>
      </c>
      <c r="C24" s="12" t="s">
        <v>17</v>
      </c>
      <c r="D24" s="13">
        <v>8</v>
      </c>
      <c r="E24" s="20" t="s">
        <v>115</v>
      </c>
      <c r="F24" s="18" t="s">
        <v>22</v>
      </c>
      <c r="G24" s="18" t="s">
        <v>22</v>
      </c>
      <c r="H24" s="14" t="s">
        <v>22</v>
      </c>
      <c r="I24" s="15" t="e">
        <f t="shared" si="0"/>
        <v>#VALUE!</v>
      </c>
    </row>
    <row r="25" spans="1:9" ht="38.25" x14ac:dyDescent="0.2">
      <c r="A25" s="11">
        <v>19</v>
      </c>
      <c r="B25" s="19" t="s">
        <v>47</v>
      </c>
      <c r="C25" s="12" t="s">
        <v>17</v>
      </c>
      <c r="D25" s="13">
        <v>8</v>
      </c>
      <c r="E25" s="20" t="s">
        <v>116</v>
      </c>
      <c r="F25" s="18" t="s">
        <v>22</v>
      </c>
      <c r="G25" s="18" t="s">
        <v>22</v>
      </c>
      <c r="H25" s="14" t="s">
        <v>22</v>
      </c>
      <c r="I25" s="15" t="e">
        <f t="shared" si="0"/>
        <v>#VALUE!</v>
      </c>
    </row>
    <row r="26" spans="1:9" ht="63.75" x14ac:dyDescent="0.2">
      <c r="A26" s="11">
        <v>20</v>
      </c>
      <c r="B26" s="19" t="s">
        <v>48</v>
      </c>
      <c r="C26" s="12" t="s">
        <v>17</v>
      </c>
      <c r="D26" s="13">
        <v>10</v>
      </c>
      <c r="E26" s="20" t="s">
        <v>117</v>
      </c>
      <c r="F26" s="18" t="s">
        <v>22</v>
      </c>
      <c r="G26" s="18" t="s">
        <v>22</v>
      </c>
      <c r="H26" s="14" t="s">
        <v>22</v>
      </c>
      <c r="I26" s="15" t="e">
        <f t="shared" si="0"/>
        <v>#VALUE!</v>
      </c>
    </row>
    <row r="27" spans="1:9" ht="38.25" x14ac:dyDescent="0.2">
      <c r="A27" s="11">
        <v>21</v>
      </c>
      <c r="B27" s="19" t="s">
        <v>49</v>
      </c>
      <c r="C27" s="12" t="s">
        <v>17</v>
      </c>
      <c r="D27" s="13">
        <v>6</v>
      </c>
      <c r="E27" s="20" t="s">
        <v>118</v>
      </c>
      <c r="F27" s="18" t="s">
        <v>22</v>
      </c>
      <c r="G27" s="18" t="s">
        <v>22</v>
      </c>
      <c r="H27" s="14" t="s">
        <v>22</v>
      </c>
      <c r="I27" s="15" t="e">
        <f t="shared" si="0"/>
        <v>#VALUE!</v>
      </c>
    </row>
    <row r="28" spans="1:9" ht="38.25" x14ac:dyDescent="0.2">
      <c r="A28" s="11">
        <v>22</v>
      </c>
      <c r="B28" s="19" t="s">
        <v>50</v>
      </c>
      <c r="C28" s="12" t="s">
        <v>17</v>
      </c>
      <c r="D28" s="13">
        <v>4</v>
      </c>
      <c r="E28" s="20" t="s">
        <v>119</v>
      </c>
      <c r="F28" s="18" t="s">
        <v>22</v>
      </c>
      <c r="G28" s="18" t="s">
        <v>22</v>
      </c>
      <c r="H28" s="14" t="s">
        <v>22</v>
      </c>
      <c r="I28" s="15" t="e">
        <f t="shared" si="0"/>
        <v>#VALUE!</v>
      </c>
    </row>
    <row r="29" spans="1:9" ht="51" x14ac:dyDescent="0.2">
      <c r="A29" s="11">
        <v>23</v>
      </c>
      <c r="B29" s="19" t="s">
        <v>51</v>
      </c>
      <c r="C29" s="12" t="s">
        <v>17</v>
      </c>
      <c r="D29" s="13">
        <v>2</v>
      </c>
      <c r="E29" s="20" t="s">
        <v>120</v>
      </c>
      <c r="F29" s="18" t="s">
        <v>22</v>
      </c>
      <c r="G29" s="18" t="s">
        <v>22</v>
      </c>
      <c r="H29" s="14" t="s">
        <v>22</v>
      </c>
      <c r="I29" s="15" t="e">
        <f t="shared" si="0"/>
        <v>#VALUE!</v>
      </c>
    </row>
    <row r="30" spans="1:9" ht="38.25" x14ac:dyDescent="0.2">
      <c r="A30" s="11">
        <v>24</v>
      </c>
      <c r="B30" s="19" t="s">
        <v>52</v>
      </c>
      <c r="C30" s="12" t="s">
        <v>17</v>
      </c>
      <c r="D30" s="13">
        <v>2</v>
      </c>
      <c r="E30" s="20" t="s">
        <v>121</v>
      </c>
      <c r="F30" s="18" t="s">
        <v>22</v>
      </c>
      <c r="G30" s="18" t="s">
        <v>22</v>
      </c>
      <c r="H30" s="14" t="s">
        <v>22</v>
      </c>
      <c r="I30" s="15" t="e">
        <f t="shared" si="0"/>
        <v>#VALUE!</v>
      </c>
    </row>
    <row r="31" spans="1:9" ht="25.5" x14ac:dyDescent="0.2">
      <c r="A31" s="11">
        <v>25</v>
      </c>
      <c r="B31" s="19" t="s">
        <v>53</v>
      </c>
      <c r="C31" s="12" t="s">
        <v>17</v>
      </c>
      <c r="D31" s="13">
        <v>2</v>
      </c>
      <c r="E31" s="20" t="s">
        <v>122</v>
      </c>
      <c r="F31" s="18" t="s">
        <v>22</v>
      </c>
      <c r="G31" s="18" t="s">
        <v>22</v>
      </c>
      <c r="H31" s="14" t="s">
        <v>22</v>
      </c>
      <c r="I31" s="15" t="e">
        <f t="shared" si="0"/>
        <v>#VALUE!</v>
      </c>
    </row>
    <row r="32" spans="1:9" ht="38.25" x14ac:dyDescent="0.2">
      <c r="A32" s="11">
        <v>26</v>
      </c>
      <c r="B32" s="19" t="s">
        <v>54</v>
      </c>
      <c r="C32" s="12" t="s">
        <v>17</v>
      </c>
      <c r="D32" s="13">
        <v>2</v>
      </c>
      <c r="E32" s="20" t="s">
        <v>123</v>
      </c>
      <c r="F32" s="18" t="s">
        <v>22</v>
      </c>
      <c r="G32" s="18" t="s">
        <v>22</v>
      </c>
      <c r="H32" s="14" t="s">
        <v>22</v>
      </c>
      <c r="I32" s="15" t="e">
        <f t="shared" si="0"/>
        <v>#VALUE!</v>
      </c>
    </row>
    <row r="33" spans="1:9" ht="38.25" x14ac:dyDescent="0.2">
      <c r="A33" s="11">
        <v>27</v>
      </c>
      <c r="B33" s="19" t="s">
        <v>55</v>
      </c>
      <c r="C33" s="12" t="s">
        <v>17</v>
      </c>
      <c r="D33" s="13">
        <v>6</v>
      </c>
      <c r="E33" s="20" t="s">
        <v>124</v>
      </c>
      <c r="F33" s="18" t="s">
        <v>22</v>
      </c>
      <c r="G33" s="18" t="s">
        <v>22</v>
      </c>
      <c r="H33" s="14" t="s">
        <v>22</v>
      </c>
      <c r="I33" s="15" t="e">
        <f t="shared" si="0"/>
        <v>#VALUE!</v>
      </c>
    </row>
    <row r="34" spans="1:9" ht="38.25" x14ac:dyDescent="0.2">
      <c r="A34" s="11">
        <v>28</v>
      </c>
      <c r="B34" s="20" t="s">
        <v>56</v>
      </c>
      <c r="C34" s="12" t="s">
        <v>17</v>
      </c>
      <c r="D34" s="13">
        <v>12</v>
      </c>
      <c r="E34" s="19" t="s">
        <v>125</v>
      </c>
      <c r="F34" s="18" t="s">
        <v>22</v>
      </c>
      <c r="G34" s="18" t="s">
        <v>22</v>
      </c>
      <c r="H34" s="14" t="s">
        <v>22</v>
      </c>
      <c r="I34" s="15" t="e">
        <f t="shared" si="0"/>
        <v>#VALUE!</v>
      </c>
    </row>
    <row r="35" spans="1:9" ht="38.25" x14ac:dyDescent="0.2">
      <c r="A35" s="11">
        <v>29</v>
      </c>
      <c r="B35" s="20" t="s">
        <v>57</v>
      </c>
      <c r="C35" s="12" t="s">
        <v>17</v>
      </c>
      <c r="D35" s="13">
        <v>12</v>
      </c>
      <c r="E35" s="20" t="s">
        <v>126</v>
      </c>
      <c r="F35" s="18" t="s">
        <v>22</v>
      </c>
      <c r="G35" s="18" t="s">
        <v>22</v>
      </c>
      <c r="H35" s="14" t="s">
        <v>22</v>
      </c>
      <c r="I35" s="15" t="e">
        <f t="shared" si="0"/>
        <v>#VALUE!</v>
      </c>
    </row>
    <row r="36" spans="1:9" ht="25.5" x14ac:dyDescent="0.2">
      <c r="A36" s="11">
        <v>30</v>
      </c>
      <c r="B36" s="20" t="s">
        <v>58</v>
      </c>
      <c r="C36" s="12" t="s">
        <v>17</v>
      </c>
      <c r="D36" s="13">
        <v>12</v>
      </c>
      <c r="E36" s="20" t="s">
        <v>127</v>
      </c>
      <c r="F36" s="18" t="s">
        <v>22</v>
      </c>
      <c r="G36" s="18" t="s">
        <v>22</v>
      </c>
      <c r="H36" s="14" t="s">
        <v>22</v>
      </c>
      <c r="I36" s="15" t="e">
        <f t="shared" si="0"/>
        <v>#VALUE!</v>
      </c>
    </row>
    <row r="37" spans="1:9" ht="38.25" x14ac:dyDescent="0.2">
      <c r="A37" s="11">
        <v>31</v>
      </c>
      <c r="B37" s="20" t="s">
        <v>59</v>
      </c>
      <c r="C37" s="12" t="s">
        <v>17</v>
      </c>
      <c r="D37" s="13">
        <v>12</v>
      </c>
      <c r="E37" s="20" t="s">
        <v>128</v>
      </c>
      <c r="F37" s="18" t="s">
        <v>22</v>
      </c>
      <c r="G37" s="18" t="s">
        <v>22</v>
      </c>
      <c r="H37" s="14" t="s">
        <v>22</v>
      </c>
      <c r="I37" s="15" t="e">
        <f t="shared" si="0"/>
        <v>#VALUE!</v>
      </c>
    </row>
    <row r="38" spans="1:9" ht="51" x14ac:dyDescent="0.2">
      <c r="A38" s="11">
        <v>32</v>
      </c>
      <c r="B38" s="19" t="s">
        <v>60</v>
      </c>
      <c r="C38" s="12" t="s">
        <v>17</v>
      </c>
      <c r="D38" s="13">
        <v>3</v>
      </c>
      <c r="E38" s="20" t="s">
        <v>129</v>
      </c>
      <c r="F38" s="18" t="s">
        <v>22</v>
      </c>
      <c r="G38" s="18" t="s">
        <v>22</v>
      </c>
      <c r="H38" s="14" t="s">
        <v>22</v>
      </c>
      <c r="I38" s="15" t="e">
        <f t="shared" si="0"/>
        <v>#VALUE!</v>
      </c>
    </row>
    <row r="39" spans="1:9" ht="51" x14ac:dyDescent="0.2">
      <c r="A39" s="11">
        <v>33</v>
      </c>
      <c r="B39" s="19" t="s">
        <v>61</v>
      </c>
      <c r="C39" s="12" t="s">
        <v>17</v>
      </c>
      <c r="D39" s="13">
        <v>3</v>
      </c>
      <c r="E39" s="20" t="s">
        <v>130</v>
      </c>
      <c r="F39" s="18" t="s">
        <v>22</v>
      </c>
      <c r="G39" s="18" t="s">
        <v>22</v>
      </c>
      <c r="H39" s="14" t="s">
        <v>22</v>
      </c>
      <c r="I39" s="15" t="e">
        <f t="shared" si="0"/>
        <v>#VALUE!</v>
      </c>
    </row>
    <row r="40" spans="1:9" ht="25.5" x14ac:dyDescent="0.2">
      <c r="A40" s="11">
        <v>34</v>
      </c>
      <c r="B40" s="20" t="s">
        <v>62</v>
      </c>
      <c r="C40" s="12" t="s">
        <v>17</v>
      </c>
      <c r="D40" s="13">
        <v>6</v>
      </c>
      <c r="E40" s="19" t="s">
        <v>131</v>
      </c>
      <c r="F40" s="18" t="s">
        <v>22</v>
      </c>
      <c r="G40" s="18" t="s">
        <v>22</v>
      </c>
      <c r="H40" s="14" t="s">
        <v>22</v>
      </c>
      <c r="I40" s="15" t="e">
        <f t="shared" si="0"/>
        <v>#VALUE!</v>
      </c>
    </row>
    <row r="41" spans="1:9" ht="38.25" x14ac:dyDescent="0.2">
      <c r="A41" s="11">
        <v>35</v>
      </c>
      <c r="B41" s="19" t="s">
        <v>63</v>
      </c>
      <c r="C41" s="12" t="s">
        <v>17</v>
      </c>
      <c r="D41" s="12">
        <v>30</v>
      </c>
      <c r="E41" s="19" t="s">
        <v>132</v>
      </c>
      <c r="F41" s="18" t="s">
        <v>22</v>
      </c>
      <c r="G41" s="18" t="s">
        <v>22</v>
      </c>
      <c r="H41" s="14" t="s">
        <v>22</v>
      </c>
      <c r="I41" s="15" t="e">
        <f>D41*H41</f>
        <v>#VALUE!</v>
      </c>
    </row>
    <row r="42" spans="1:9" ht="25.5" x14ac:dyDescent="0.2">
      <c r="A42" s="11">
        <v>36</v>
      </c>
      <c r="B42" s="19" t="s">
        <v>64</v>
      </c>
      <c r="C42" s="12" t="s">
        <v>17</v>
      </c>
      <c r="D42" s="12">
        <v>3</v>
      </c>
      <c r="E42" s="20" t="s">
        <v>133</v>
      </c>
      <c r="F42" s="18" t="s">
        <v>22</v>
      </c>
      <c r="G42" s="18" t="s">
        <v>22</v>
      </c>
      <c r="H42" s="14" t="s">
        <v>22</v>
      </c>
      <c r="I42" s="15" t="e">
        <f t="shared" ref="I42:I55" si="1">D42*H42</f>
        <v>#VALUE!</v>
      </c>
    </row>
    <row r="43" spans="1:9" ht="25.5" x14ac:dyDescent="0.2">
      <c r="A43" s="11">
        <v>37</v>
      </c>
      <c r="B43" s="19" t="s">
        <v>65</v>
      </c>
      <c r="C43" s="12" t="s">
        <v>17</v>
      </c>
      <c r="D43" s="12">
        <v>3</v>
      </c>
      <c r="E43" s="20" t="s">
        <v>133</v>
      </c>
      <c r="F43" s="18" t="s">
        <v>22</v>
      </c>
      <c r="G43" s="18" t="s">
        <v>22</v>
      </c>
      <c r="H43" s="14" t="s">
        <v>22</v>
      </c>
      <c r="I43" s="15" t="e">
        <f t="shared" si="1"/>
        <v>#VALUE!</v>
      </c>
    </row>
    <row r="44" spans="1:9" ht="38.25" x14ac:dyDescent="0.2">
      <c r="A44" s="11">
        <v>38</v>
      </c>
      <c r="B44" s="19" t="s">
        <v>66</v>
      </c>
      <c r="C44" s="12" t="s">
        <v>17</v>
      </c>
      <c r="D44" s="12">
        <v>3</v>
      </c>
      <c r="E44" s="20" t="s">
        <v>133</v>
      </c>
      <c r="F44" s="18" t="s">
        <v>22</v>
      </c>
      <c r="G44" s="18" t="s">
        <v>22</v>
      </c>
      <c r="H44" s="14" t="s">
        <v>22</v>
      </c>
      <c r="I44" s="15" t="e">
        <f t="shared" si="1"/>
        <v>#VALUE!</v>
      </c>
    </row>
    <row r="45" spans="1:9" ht="25.5" x14ac:dyDescent="0.2">
      <c r="A45" s="11">
        <v>39</v>
      </c>
      <c r="B45" s="19" t="s">
        <v>67</v>
      </c>
      <c r="C45" s="12" t="s">
        <v>17</v>
      </c>
      <c r="D45" s="12">
        <v>3</v>
      </c>
      <c r="E45" s="20" t="s">
        <v>134</v>
      </c>
      <c r="F45" s="18" t="s">
        <v>22</v>
      </c>
      <c r="G45" s="18" t="s">
        <v>22</v>
      </c>
      <c r="H45" s="14" t="s">
        <v>22</v>
      </c>
      <c r="I45" s="15" t="e">
        <f t="shared" si="1"/>
        <v>#VALUE!</v>
      </c>
    </row>
    <row r="46" spans="1:9" ht="51" x14ac:dyDescent="0.2">
      <c r="A46" s="11">
        <v>40</v>
      </c>
      <c r="B46" s="19" t="s">
        <v>68</v>
      </c>
      <c r="C46" s="12" t="s">
        <v>17</v>
      </c>
      <c r="D46" s="12">
        <v>6</v>
      </c>
      <c r="E46" s="19" t="s">
        <v>135</v>
      </c>
      <c r="F46" s="18" t="s">
        <v>22</v>
      </c>
      <c r="G46" s="18" t="s">
        <v>22</v>
      </c>
      <c r="H46" s="14" t="s">
        <v>22</v>
      </c>
      <c r="I46" s="15" t="e">
        <f t="shared" si="1"/>
        <v>#VALUE!</v>
      </c>
    </row>
    <row r="47" spans="1:9" ht="38.25" x14ac:dyDescent="0.2">
      <c r="A47" s="11">
        <v>41</v>
      </c>
      <c r="B47" s="20" t="s">
        <v>69</v>
      </c>
      <c r="C47" s="12" t="s">
        <v>17</v>
      </c>
      <c r="D47" s="12">
        <v>3</v>
      </c>
      <c r="E47" s="19" t="s">
        <v>136</v>
      </c>
      <c r="F47" s="18" t="s">
        <v>22</v>
      </c>
      <c r="G47" s="18" t="s">
        <v>22</v>
      </c>
      <c r="H47" s="14" t="s">
        <v>22</v>
      </c>
      <c r="I47" s="15" t="e">
        <f t="shared" si="1"/>
        <v>#VALUE!</v>
      </c>
    </row>
    <row r="48" spans="1:9" ht="63.75" x14ac:dyDescent="0.2">
      <c r="A48" s="11">
        <v>42</v>
      </c>
      <c r="B48" s="19" t="s">
        <v>70</v>
      </c>
      <c r="C48" s="12" t="s">
        <v>17</v>
      </c>
      <c r="D48" s="12">
        <v>10</v>
      </c>
      <c r="E48" s="19" t="s">
        <v>137</v>
      </c>
      <c r="F48" s="18" t="s">
        <v>22</v>
      </c>
      <c r="G48" s="18" t="s">
        <v>22</v>
      </c>
      <c r="H48" s="14" t="s">
        <v>22</v>
      </c>
      <c r="I48" s="15" t="e">
        <f t="shared" si="1"/>
        <v>#VALUE!</v>
      </c>
    </row>
    <row r="49" spans="1:9" ht="51" x14ac:dyDescent="0.2">
      <c r="A49" s="11">
        <v>43</v>
      </c>
      <c r="B49" s="20" t="s">
        <v>71</v>
      </c>
      <c r="C49" s="12" t="s">
        <v>17</v>
      </c>
      <c r="D49" s="12">
        <v>10</v>
      </c>
      <c r="E49" s="19" t="s">
        <v>138</v>
      </c>
      <c r="F49" s="18" t="s">
        <v>22</v>
      </c>
      <c r="G49" s="18" t="s">
        <v>22</v>
      </c>
      <c r="H49" s="14" t="s">
        <v>22</v>
      </c>
      <c r="I49" s="15" t="e">
        <f t="shared" si="1"/>
        <v>#VALUE!</v>
      </c>
    </row>
    <row r="50" spans="1:9" ht="38.25" x14ac:dyDescent="0.2">
      <c r="A50" s="11">
        <v>44</v>
      </c>
      <c r="B50" s="20" t="s">
        <v>72</v>
      </c>
      <c r="C50" s="12" t="s">
        <v>17</v>
      </c>
      <c r="D50" s="13">
        <v>3</v>
      </c>
      <c r="E50" s="19" t="s">
        <v>139</v>
      </c>
      <c r="F50" s="18" t="s">
        <v>22</v>
      </c>
      <c r="G50" s="18" t="s">
        <v>22</v>
      </c>
      <c r="H50" s="14" t="s">
        <v>22</v>
      </c>
      <c r="I50" s="15" t="e">
        <f t="shared" si="1"/>
        <v>#VALUE!</v>
      </c>
    </row>
    <row r="51" spans="1:9" ht="38.25" x14ac:dyDescent="0.2">
      <c r="A51" s="11">
        <v>45</v>
      </c>
      <c r="B51" s="19" t="s">
        <v>73</v>
      </c>
      <c r="C51" s="12" t="s">
        <v>17</v>
      </c>
      <c r="D51" s="13">
        <v>16</v>
      </c>
      <c r="E51" s="19" t="s">
        <v>140</v>
      </c>
      <c r="F51" s="18" t="s">
        <v>22</v>
      </c>
      <c r="G51" s="18" t="s">
        <v>22</v>
      </c>
      <c r="H51" s="14" t="s">
        <v>22</v>
      </c>
      <c r="I51" s="15" t="e">
        <f t="shared" si="1"/>
        <v>#VALUE!</v>
      </c>
    </row>
    <row r="52" spans="1:9" ht="27" x14ac:dyDescent="0.2">
      <c r="A52" s="11">
        <v>46</v>
      </c>
      <c r="B52" s="19" t="s">
        <v>74</v>
      </c>
      <c r="C52" s="12" t="s">
        <v>17</v>
      </c>
      <c r="D52" s="13">
        <v>4</v>
      </c>
      <c r="E52" s="20" t="s">
        <v>141</v>
      </c>
      <c r="F52" s="18" t="s">
        <v>22</v>
      </c>
      <c r="G52" s="18" t="s">
        <v>22</v>
      </c>
      <c r="H52" s="14" t="s">
        <v>22</v>
      </c>
      <c r="I52" s="15" t="e">
        <f t="shared" si="1"/>
        <v>#VALUE!</v>
      </c>
    </row>
    <row r="53" spans="1:9" ht="25.5" x14ac:dyDescent="0.2">
      <c r="A53" s="11">
        <v>47</v>
      </c>
      <c r="B53" s="19" t="s">
        <v>75</v>
      </c>
      <c r="C53" s="12" t="s">
        <v>17</v>
      </c>
      <c r="D53" s="13">
        <v>3</v>
      </c>
      <c r="E53" s="20" t="s">
        <v>142</v>
      </c>
      <c r="F53" s="18" t="s">
        <v>22</v>
      </c>
      <c r="G53" s="18" t="s">
        <v>22</v>
      </c>
      <c r="H53" s="14" t="s">
        <v>22</v>
      </c>
      <c r="I53" s="15" t="e">
        <f t="shared" si="1"/>
        <v>#VALUE!</v>
      </c>
    </row>
    <row r="54" spans="1:9" ht="25.5" x14ac:dyDescent="0.2">
      <c r="A54" s="11">
        <v>48</v>
      </c>
      <c r="B54" s="19" t="s">
        <v>76</v>
      </c>
      <c r="C54" s="12" t="s">
        <v>17</v>
      </c>
      <c r="D54" s="13">
        <v>1</v>
      </c>
      <c r="E54" s="20" t="s">
        <v>143</v>
      </c>
      <c r="F54" s="18" t="s">
        <v>22</v>
      </c>
      <c r="G54" s="18" t="s">
        <v>22</v>
      </c>
      <c r="H54" s="14" t="s">
        <v>22</v>
      </c>
      <c r="I54" s="15"/>
    </row>
    <row r="55" spans="1:9" ht="25.5" x14ac:dyDescent="0.2">
      <c r="A55" s="11">
        <v>49</v>
      </c>
      <c r="B55" s="19" t="s">
        <v>77</v>
      </c>
      <c r="C55" s="12" t="s">
        <v>17</v>
      </c>
      <c r="D55" s="13">
        <v>40</v>
      </c>
      <c r="E55" s="19" t="s">
        <v>144</v>
      </c>
      <c r="F55" s="18" t="s">
        <v>22</v>
      </c>
      <c r="G55" s="18" t="s">
        <v>22</v>
      </c>
      <c r="H55" s="14" t="s">
        <v>22</v>
      </c>
      <c r="I55" s="15" t="e">
        <f t="shared" si="1"/>
        <v>#VALUE!</v>
      </c>
    </row>
    <row r="56" spans="1:9" s="2" customFormat="1" ht="38.25" x14ac:dyDescent="0.2">
      <c r="A56" s="17" t="s">
        <v>2</v>
      </c>
      <c r="B56" s="17" t="s">
        <v>21</v>
      </c>
      <c r="C56" s="17" t="s">
        <v>15</v>
      </c>
      <c r="D56" s="25" t="s">
        <v>18</v>
      </c>
      <c r="E56" s="26"/>
      <c r="F56" s="27"/>
      <c r="G56" s="28"/>
      <c r="H56" s="5" t="s">
        <v>3</v>
      </c>
      <c r="I56" s="5" t="s">
        <v>26</v>
      </c>
    </row>
    <row r="57" spans="1:9" s="2" customFormat="1" x14ac:dyDescent="0.2">
      <c r="A57" s="8" t="s">
        <v>4</v>
      </c>
      <c r="B57" s="8" t="s">
        <v>5</v>
      </c>
      <c r="C57" s="8" t="s">
        <v>6</v>
      </c>
      <c r="D57" s="29" t="s">
        <v>7</v>
      </c>
      <c r="E57" s="30"/>
      <c r="F57" s="30"/>
      <c r="G57" s="31"/>
      <c r="H57" s="5" t="s">
        <v>8</v>
      </c>
      <c r="I57" s="5" t="s">
        <v>23</v>
      </c>
    </row>
    <row r="58" spans="1:9" s="2" customFormat="1" ht="51" x14ac:dyDescent="0.2">
      <c r="A58" s="11">
        <v>1</v>
      </c>
      <c r="B58" s="19" t="s">
        <v>78</v>
      </c>
      <c r="C58" s="12" t="s">
        <v>27</v>
      </c>
      <c r="D58" s="21">
        <v>12</v>
      </c>
      <c r="E58" s="21"/>
      <c r="F58" s="21"/>
      <c r="G58" s="21"/>
      <c r="H58" s="18" t="s">
        <v>22</v>
      </c>
      <c r="I58" s="15" t="e">
        <f>D58*H58</f>
        <v>#VALUE!</v>
      </c>
    </row>
    <row r="59" spans="1:9" s="2" customFormat="1" ht="51" x14ac:dyDescent="0.2">
      <c r="A59" s="11">
        <v>2</v>
      </c>
      <c r="B59" s="19" t="s">
        <v>79</v>
      </c>
      <c r="C59" s="12" t="s">
        <v>27</v>
      </c>
      <c r="D59" s="21">
        <v>36</v>
      </c>
      <c r="E59" s="21"/>
      <c r="F59" s="21"/>
      <c r="G59" s="21"/>
      <c r="H59" s="18" t="s">
        <v>22</v>
      </c>
      <c r="I59" s="15" t="e">
        <f t="shared" ref="I59:I71" si="2">D59*H59</f>
        <v>#VALUE!</v>
      </c>
    </row>
    <row r="60" spans="1:9" s="2" customFormat="1" ht="51" x14ac:dyDescent="0.2">
      <c r="A60" s="11">
        <v>3</v>
      </c>
      <c r="B60" s="19" t="s">
        <v>80</v>
      </c>
      <c r="C60" s="12" t="s">
        <v>27</v>
      </c>
      <c r="D60" s="21">
        <v>100</v>
      </c>
      <c r="E60" s="21"/>
      <c r="F60" s="21"/>
      <c r="G60" s="21"/>
      <c r="H60" s="18" t="s">
        <v>22</v>
      </c>
      <c r="I60" s="15" t="e">
        <f t="shared" si="2"/>
        <v>#VALUE!</v>
      </c>
    </row>
    <row r="61" spans="1:9" s="2" customFormat="1" ht="51" x14ac:dyDescent="0.2">
      <c r="A61" s="11">
        <v>4</v>
      </c>
      <c r="B61" s="19" t="s">
        <v>81</v>
      </c>
      <c r="C61" s="12" t="s">
        <v>27</v>
      </c>
      <c r="D61" s="21">
        <v>36</v>
      </c>
      <c r="E61" s="21"/>
      <c r="F61" s="21"/>
      <c r="G61" s="21"/>
      <c r="H61" s="18" t="s">
        <v>22</v>
      </c>
      <c r="I61" s="15" t="e">
        <f t="shared" si="2"/>
        <v>#VALUE!</v>
      </c>
    </row>
    <row r="62" spans="1:9" s="2" customFormat="1" ht="51" x14ac:dyDescent="0.2">
      <c r="A62" s="11">
        <v>5</v>
      </c>
      <c r="B62" s="19" t="s">
        <v>82</v>
      </c>
      <c r="C62" s="12" t="s">
        <v>27</v>
      </c>
      <c r="D62" s="21">
        <v>24</v>
      </c>
      <c r="E62" s="21"/>
      <c r="F62" s="21"/>
      <c r="G62" s="21"/>
      <c r="H62" s="18" t="s">
        <v>22</v>
      </c>
      <c r="I62" s="15" t="e">
        <f t="shared" si="2"/>
        <v>#VALUE!</v>
      </c>
    </row>
    <row r="63" spans="1:9" s="2" customFormat="1" ht="51" x14ac:dyDescent="0.2">
      <c r="A63" s="11">
        <v>6</v>
      </c>
      <c r="B63" s="19" t="s">
        <v>83</v>
      </c>
      <c r="C63" s="12" t="s">
        <v>27</v>
      </c>
      <c r="D63" s="21">
        <v>12</v>
      </c>
      <c r="E63" s="21"/>
      <c r="F63" s="21"/>
      <c r="G63" s="21"/>
      <c r="H63" s="18" t="s">
        <v>22</v>
      </c>
      <c r="I63" s="15" t="e">
        <f t="shared" si="2"/>
        <v>#VALUE!</v>
      </c>
    </row>
    <row r="64" spans="1:9" s="2" customFormat="1" ht="38.25" x14ac:dyDescent="0.2">
      <c r="A64" s="11">
        <v>7</v>
      </c>
      <c r="B64" s="20" t="s">
        <v>84</v>
      </c>
      <c r="C64" s="12" t="s">
        <v>27</v>
      </c>
      <c r="D64" s="21">
        <v>6</v>
      </c>
      <c r="E64" s="21"/>
      <c r="F64" s="21"/>
      <c r="G64" s="21"/>
      <c r="H64" s="18" t="s">
        <v>22</v>
      </c>
      <c r="I64" s="15" t="e">
        <f t="shared" si="2"/>
        <v>#VALUE!</v>
      </c>
    </row>
    <row r="65" spans="1:9" s="2" customFormat="1" ht="51" x14ac:dyDescent="0.2">
      <c r="A65" s="11">
        <v>8</v>
      </c>
      <c r="B65" s="20" t="s">
        <v>85</v>
      </c>
      <c r="C65" s="12" t="s">
        <v>27</v>
      </c>
      <c r="D65" s="21">
        <v>12</v>
      </c>
      <c r="E65" s="21"/>
      <c r="F65" s="21"/>
      <c r="G65" s="21"/>
      <c r="H65" s="18" t="s">
        <v>22</v>
      </c>
      <c r="I65" s="15" t="e">
        <f t="shared" si="2"/>
        <v>#VALUE!</v>
      </c>
    </row>
    <row r="66" spans="1:9" s="2" customFormat="1" ht="38.25" x14ac:dyDescent="0.2">
      <c r="A66" s="11">
        <v>9</v>
      </c>
      <c r="B66" s="20" t="s">
        <v>86</v>
      </c>
      <c r="C66" s="12" t="s">
        <v>27</v>
      </c>
      <c r="D66" s="21">
        <v>12</v>
      </c>
      <c r="E66" s="21"/>
      <c r="F66" s="21"/>
      <c r="G66" s="21"/>
      <c r="H66" s="18" t="s">
        <v>22</v>
      </c>
      <c r="I66" s="15" t="e">
        <f t="shared" si="2"/>
        <v>#VALUE!</v>
      </c>
    </row>
    <row r="67" spans="1:9" s="2" customFormat="1" ht="63.75" x14ac:dyDescent="0.2">
      <c r="A67" s="11">
        <v>10</v>
      </c>
      <c r="B67" s="20" t="s">
        <v>87</v>
      </c>
      <c r="C67" s="12" t="s">
        <v>27</v>
      </c>
      <c r="D67" s="21">
        <v>30</v>
      </c>
      <c r="E67" s="21"/>
      <c r="F67" s="21"/>
      <c r="G67" s="21"/>
      <c r="H67" s="18" t="s">
        <v>22</v>
      </c>
      <c r="I67" s="15" t="e">
        <f t="shared" si="2"/>
        <v>#VALUE!</v>
      </c>
    </row>
    <row r="68" spans="1:9" s="2" customFormat="1" ht="63.75" x14ac:dyDescent="0.2">
      <c r="A68" s="11">
        <v>11</v>
      </c>
      <c r="B68" s="20" t="s">
        <v>88</v>
      </c>
      <c r="C68" s="12" t="s">
        <v>27</v>
      </c>
      <c r="D68" s="21">
        <v>24</v>
      </c>
      <c r="E68" s="21"/>
      <c r="F68" s="21"/>
      <c r="G68" s="21"/>
      <c r="H68" s="18" t="s">
        <v>22</v>
      </c>
      <c r="I68" s="15" t="e">
        <f t="shared" si="2"/>
        <v>#VALUE!</v>
      </c>
    </row>
    <row r="69" spans="1:9" s="2" customFormat="1" ht="63.75" x14ac:dyDescent="0.2">
      <c r="A69" s="11">
        <v>12</v>
      </c>
      <c r="B69" s="20" t="s">
        <v>89</v>
      </c>
      <c r="C69" s="12" t="s">
        <v>27</v>
      </c>
      <c r="D69" s="21">
        <v>6</v>
      </c>
      <c r="E69" s="21"/>
      <c r="F69" s="21"/>
      <c r="G69" s="21"/>
      <c r="H69" s="18" t="s">
        <v>22</v>
      </c>
      <c r="I69" s="15" t="e">
        <f t="shared" si="2"/>
        <v>#VALUE!</v>
      </c>
    </row>
    <row r="70" spans="1:9" s="2" customFormat="1" ht="51" x14ac:dyDescent="0.2">
      <c r="A70" s="11">
        <v>13</v>
      </c>
      <c r="B70" s="20" t="s">
        <v>90</v>
      </c>
      <c r="C70" s="12" t="s">
        <v>27</v>
      </c>
      <c r="D70" s="21">
        <v>6</v>
      </c>
      <c r="E70" s="21"/>
      <c r="F70" s="21"/>
      <c r="G70" s="21"/>
      <c r="H70" s="18" t="s">
        <v>22</v>
      </c>
      <c r="I70" s="15" t="e">
        <f t="shared" si="2"/>
        <v>#VALUE!</v>
      </c>
    </row>
    <row r="71" spans="1:9" s="2" customFormat="1" ht="51" x14ac:dyDescent="0.2">
      <c r="A71" s="11">
        <v>14</v>
      </c>
      <c r="B71" s="20" t="s">
        <v>91</v>
      </c>
      <c r="C71" s="12" t="s">
        <v>27</v>
      </c>
      <c r="D71" s="21">
        <v>6</v>
      </c>
      <c r="E71" s="21"/>
      <c r="F71" s="21"/>
      <c r="G71" s="21"/>
      <c r="H71" s="18" t="s">
        <v>22</v>
      </c>
      <c r="I71" s="15" t="e">
        <f t="shared" si="2"/>
        <v>#VALUE!</v>
      </c>
    </row>
    <row r="72" spans="1:9" ht="63.75" x14ac:dyDescent="0.2">
      <c r="A72" s="11">
        <v>15</v>
      </c>
      <c r="B72" s="20" t="s">
        <v>92</v>
      </c>
      <c r="C72" s="12" t="s">
        <v>27</v>
      </c>
      <c r="D72" s="21">
        <v>3</v>
      </c>
      <c r="E72" s="21"/>
      <c r="F72" s="21"/>
      <c r="G72" s="21"/>
      <c r="H72" s="18" t="s">
        <v>22</v>
      </c>
      <c r="I72" s="15" t="e">
        <f>D72*H72</f>
        <v>#VALUE!</v>
      </c>
    </row>
    <row r="73" spans="1:9" ht="51" x14ac:dyDescent="0.2">
      <c r="A73" s="11">
        <v>16</v>
      </c>
      <c r="B73" s="20" t="s">
        <v>93</v>
      </c>
      <c r="C73" s="12" t="s">
        <v>27</v>
      </c>
      <c r="D73" s="21">
        <v>6</v>
      </c>
      <c r="E73" s="21"/>
      <c r="F73" s="21"/>
      <c r="G73" s="21"/>
      <c r="H73" s="18" t="s">
        <v>22</v>
      </c>
      <c r="I73" s="15" t="e">
        <f t="shared" ref="I73:I77" si="3">D73*H73</f>
        <v>#VALUE!</v>
      </c>
    </row>
    <row r="74" spans="1:9" ht="63.75" x14ac:dyDescent="0.2">
      <c r="A74" s="11">
        <v>17</v>
      </c>
      <c r="B74" s="20" t="s">
        <v>94</v>
      </c>
      <c r="C74" s="12" t="s">
        <v>27</v>
      </c>
      <c r="D74" s="21">
        <v>20</v>
      </c>
      <c r="E74" s="21"/>
      <c r="F74" s="21"/>
      <c r="G74" s="21"/>
      <c r="H74" s="18" t="s">
        <v>22</v>
      </c>
      <c r="I74" s="15" t="e">
        <f t="shared" si="3"/>
        <v>#VALUE!</v>
      </c>
    </row>
    <row r="75" spans="1:9" ht="51" x14ac:dyDescent="0.2">
      <c r="A75" s="11">
        <v>18</v>
      </c>
      <c r="B75" s="20" t="s">
        <v>95</v>
      </c>
      <c r="C75" s="12" t="s">
        <v>27</v>
      </c>
      <c r="D75" s="21">
        <v>6</v>
      </c>
      <c r="E75" s="21"/>
      <c r="F75" s="21"/>
      <c r="G75" s="21"/>
      <c r="H75" s="18" t="s">
        <v>22</v>
      </c>
      <c r="I75" s="15" t="e">
        <f t="shared" si="3"/>
        <v>#VALUE!</v>
      </c>
    </row>
    <row r="76" spans="1:9" ht="51" x14ac:dyDescent="0.2">
      <c r="A76" s="11">
        <v>19</v>
      </c>
      <c r="B76" s="20" t="s">
        <v>96</v>
      </c>
      <c r="C76" s="12" t="s">
        <v>27</v>
      </c>
      <c r="D76" s="21">
        <v>6</v>
      </c>
      <c r="E76" s="21"/>
      <c r="F76" s="21"/>
      <c r="G76" s="21"/>
      <c r="H76" s="18" t="s">
        <v>22</v>
      </c>
      <c r="I76" s="15" t="e">
        <f t="shared" si="3"/>
        <v>#VALUE!</v>
      </c>
    </row>
    <row r="77" spans="1:9" ht="38.25" x14ac:dyDescent="0.2">
      <c r="A77" s="11">
        <v>20</v>
      </c>
      <c r="B77" s="20" t="s">
        <v>97</v>
      </c>
      <c r="C77" s="12" t="s">
        <v>27</v>
      </c>
      <c r="D77" s="21">
        <v>3</v>
      </c>
      <c r="E77" s="21"/>
      <c r="F77" s="21"/>
      <c r="G77" s="21"/>
      <c r="H77" s="18" t="s">
        <v>22</v>
      </c>
      <c r="I77" s="15" t="e">
        <f t="shared" si="3"/>
        <v>#VALUE!</v>
      </c>
    </row>
    <row r="78" spans="1:9" ht="45" customHeight="1" x14ac:dyDescent="0.2">
      <c r="A78" s="37" t="s">
        <v>25</v>
      </c>
      <c r="B78" s="38"/>
      <c r="C78" s="38"/>
      <c r="D78" s="38"/>
      <c r="E78" s="38"/>
      <c r="F78" s="38"/>
      <c r="G78" s="38"/>
      <c r="H78" s="39"/>
      <c r="I78" s="16" t="e">
        <f>SUM(I58:I77)+SUM(I7:I55)</f>
        <v>#VALUE!</v>
      </c>
    </row>
    <row r="79" spans="1:9" ht="14.25" x14ac:dyDescent="0.2">
      <c r="A79" s="32" t="s">
        <v>12</v>
      </c>
      <c r="B79" s="32"/>
      <c r="C79" s="32"/>
      <c r="D79" s="32"/>
      <c r="E79" s="32"/>
      <c r="F79" s="32"/>
      <c r="G79" s="32"/>
      <c r="H79" s="32"/>
      <c r="I79" s="14" t="s">
        <v>22</v>
      </c>
    </row>
    <row r="80" spans="1:9" x14ac:dyDescent="0.2">
      <c r="A80" s="33" t="s">
        <v>13</v>
      </c>
      <c r="B80" s="34"/>
      <c r="C80" s="34"/>
      <c r="D80" s="34"/>
      <c r="E80" s="34"/>
      <c r="F80" s="34"/>
      <c r="G80" s="34"/>
      <c r="H80" s="35"/>
      <c r="I80" s="15" t="e">
        <f>I78+I79</f>
        <v>#VALUE!</v>
      </c>
    </row>
    <row r="81" spans="1:9" x14ac:dyDescent="0.2">
      <c r="A81" s="3"/>
      <c r="B81" s="3"/>
      <c r="C81" s="3"/>
      <c r="D81" s="3"/>
      <c r="E81" s="3"/>
      <c r="F81" s="3"/>
      <c r="G81" s="3"/>
      <c r="H81" s="3"/>
      <c r="I81" s="3"/>
    </row>
    <row r="83" spans="1:9" x14ac:dyDescent="0.2">
      <c r="A83" s="36" t="s">
        <v>14</v>
      </c>
      <c r="B83" s="36"/>
      <c r="C83" s="36"/>
      <c r="D83" s="36"/>
      <c r="E83" s="36"/>
      <c r="F83" s="36"/>
      <c r="G83" s="36"/>
      <c r="H83" s="36"/>
      <c r="I83" s="36"/>
    </row>
  </sheetData>
  <mergeCells count="29">
    <mergeCell ref="D68:G68"/>
    <mergeCell ref="D69:G69"/>
    <mergeCell ref="D70:G70"/>
    <mergeCell ref="D71:G71"/>
    <mergeCell ref="A78:H78"/>
    <mergeCell ref="A79:H79"/>
    <mergeCell ref="A80:H80"/>
    <mergeCell ref="A83:I83"/>
    <mergeCell ref="D58:G58"/>
    <mergeCell ref="D59:G59"/>
    <mergeCell ref="D60:G60"/>
    <mergeCell ref="D61:G61"/>
    <mergeCell ref="D62:G62"/>
    <mergeCell ref="D63:G63"/>
    <mergeCell ref="D73:G73"/>
    <mergeCell ref="D74:G74"/>
    <mergeCell ref="D75:G75"/>
    <mergeCell ref="D76:G76"/>
    <mergeCell ref="D77:G77"/>
    <mergeCell ref="D72:G72"/>
    <mergeCell ref="D64:G64"/>
    <mergeCell ref="D65:G65"/>
    <mergeCell ref="D66:G66"/>
    <mergeCell ref="D67:G67"/>
    <mergeCell ref="H1:I1"/>
    <mergeCell ref="A2:I2"/>
    <mergeCell ref="A4:I4"/>
    <mergeCell ref="D56:G56"/>
    <mergeCell ref="D57:G5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8e1067c2-82b2-43e6-ba4a-21d0911eaf9a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 objekto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2025-11-25T17:09:52Z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